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1865"/>
  </bookViews>
  <sheets>
    <sheet name="Աղյուսակ N5 աղյուսակ N5" sheetId="2" r:id="rId1"/>
  </sheets>
  <definedNames>
    <definedName name="_xlnm.Print_Area" localSheetId="0">'Աղյուսակ N5 աղյուսակ N5'!$A$1:$H$23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2" l="1"/>
  <c r="F9" i="2"/>
  <c r="E10" i="2"/>
  <c r="F10" i="2"/>
  <c r="G10" i="2"/>
  <c r="G9" i="2" s="1"/>
  <c r="H9" i="2"/>
  <c r="H15" i="2"/>
  <c r="E15" i="2"/>
  <c r="H10" i="2" l="1"/>
  <c r="G15" i="2" l="1"/>
  <c r="F15" i="2"/>
</calcChain>
</file>

<file path=xl/sharedStrings.xml><?xml version="1.0" encoding="utf-8"?>
<sst xmlns="http://schemas.openxmlformats.org/spreadsheetml/2006/main" count="28" uniqueCount="28">
  <si>
    <t>Ծրագրային դասիչը</t>
  </si>
  <si>
    <t>Բյուջետային ծրագրերի, միջոցառումների  և աշխատանքների անվանումները</t>
  </si>
  <si>
    <t>Ծրագիր</t>
  </si>
  <si>
    <t>Միջոցառում</t>
  </si>
  <si>
    <t>1. Ավտոճանապարհների ձմեռային և ընթացիկ պահպանում, 
այդ թվում`</t>
  </si>
  <si>
    <t>1.1 Միջպետական և հանրապետական նշանակության ավտոճանապարհների ձմեռային և ընթացիկ պահպանում</t>
  </si>
  <si>
    <t>1.2 Պարբերական պահպանում (միջին նորոգում)</t>
  </si>
  <si>
    <t>1.3 Միջպետական և հանրապետական նշանակության ավտոճանապարհների նշագծում</t>
  </si>
  <si>
    <t>1.4 Մետաղական արգելափակոցների պահպանում և վնասված հատվածների վերականգնում</t>
  </si>
  <si>
    <t>2. Արհեստական կառույցների պահպանում և շահագործում, 
այդ թվում`</t>
  </si>
  <si>
    <t>2.1 Պուշկինի թունել
       Լոռու մարզ</t>
  </si>
  <si>
    <t>2.3 Նալբանդի թունել
      Լոռու մարզ</t>
  </si>
  <si>
    <t>2.4 Արաքս գետի վրայի Մեղրիի կամուրջ
     Սյունիքի մարզ</t>
  </si>
  <si>
    <t>2.8 Ջերմուկ քաղաքի կամուրջ
      Վայոց Ձորի մարզ</t>
  </si>
  <si>
    <t>2.2 Դիլիջանի թունել
      Գեղարքունիքի և Տավուշի մարզեր</t>
  </si>
  <si>
    <t>2.5 Հ-6 Աբովյան-Եղվարդ-Աշտարակ ա/ճ-ի Հրազդան 
       գետի վրայի կամուրջ
       Կոտայքի մարզ</t>
  </si>
  <si>
    <t>2.6 Մ-1 Երևան-Գյումրի-Վրաստանի սահման ա/ճ-ի Քասախ գետի վրայի կամուրջ
     Արագածոտնի մարզ</t>
  </si>
  <si>
    <t>2.7 Մ-3 Մարգարա-Վանաձոր-Տաշիր-Վրաստանի սահման ա/ճ-ի
      Ձորագետ գետի վրայի կամուրջ Լոռու մարզ (ք.  Ստեփանավան)</t>
  </si>
  <si>
    <t>Աղյուսակ N 5</t>
  </si>
  <si>
    <t>Ճանապարհային ցանցի բարելավում</t>
  </si>
  <si>
    <t>Միջպետական և հանրապետական նշանակության ավտոճանապարհների  պահպանման և անվտանգ երթևեկության ծառայություններ¸ այդ թվում՝</t>
  </si>
  <si>
    <t>Ինն ամիս</t>
  </si>
  <si>
    <t>Տարի</t>
  </si>
  <si>
    <t>հազար  դրամներով</t>
  </si>
  <si>
    <t>Հավելված N 5</t>
  </si>
  <si>
    <t>Առաջին եռամսյակ</t>
  </si>
  <si>
    <t>Առաջին կիսամյակ</t>
  </si>
  <si>
    <t>Հայաստանի Հանրապետության 2020 թվականի պետական բյուջեի հաշվին  միջպետական և հանրապետական նշանակության ավտոճանապարհների պահպանման և անվտանգ երթևեկության ծառայությունների համար նախատեսվող ծախսերի կատարման եռամսյակային (աճողական) համամասնությունների բացվածքը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</si>
</sst>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Arial Armenian"/>
      <family val="2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0" fillId="0" borderId="0" xfId="0" applyNumberFormat="1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2" borderId="0" xfId="0" applyFont="1" applyFill="1"/>
    <xf numFmtId="164" fontId="4" fillId="0" borderId="0" xfId="0" applyNumberFormat="1" applyFont="1"/>
    <xf numFmtId="164" fontId="1" fillId="2" borderId="1" xfId="0" applyNumberFormat="1" applyFont="1" applyFill="1" applyBorder="1" applyAlignment="1">
      <alignment horizontal="right" vertical="center"/>
    </xf>
    <xf numFmtId="0" fontId="0" fillId="0" borderId="0" xfId="0"/>
    <xf numFmtId="164" fontId="4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1"/>
  <sheetViews>
    <sheetView tabSelected="1" topLeftCell="B1" zoomScale="130" zoomScaleNormal="130" workbookViewId="0">
      <selection activeCell="G10" sqref="G10"/>
    </sheetView>
  </sheetViews>
  <sheetFormatPr defaultRowHeight="15" x14ac:dyDescent="0.25"/>
  <cols>
    <col min="1" max="1" width="0.140625" customWidth="1"/>
    <col min="2" max="2" width="8.7109375" customWidth="1"/>
    <col min="3" max="3" width="13.140625" customWidth="1"/>
    <col min="4" max="4" width="65" customWidth="1"/>
    <col min="5" max="5" width="15.42578125" customWidth="1"/>
    <col min="6" max="6" width="14.85546875" customWidth="1"/>
    <col min="7" max="7" width="15.5703125" customWidth="1"/>
    <col min="8" max="8" width="15.140625" customWidth="1"/>
    <col min="9" max="9" width="11.42578125" bestFit="1" customWidth="1"/>
    <col min="10" max="11" width="10.5703125" bestFit="1" customWidth="1"/>
    <col min="12" max="12" width="10.7109375" bestFit="1" customWidth="1"/>
  </cols>
  <sheetData>
    <row r="1" spans="2:13" x14ac:dyDescent="0.25">
      <c r="B1" s="1"/>
      <c r="C1" s="1"/>
      <c r="D1" s="1"/>
      <c r="G1" s="24" t="s">
        <v>24</v>
      </c>
      <c r="H1" s="24"/>
    </row>
    <row r="2" spans="2:13" ht="15" customHeight="1" x14ac:dyDescent="0.25">
      <c r="B2" s="1"/>
      <c r="C2" s="1"/>
      <c r="D2" s="1"/>
      <c r="G2" s="24" t="s">
        <v>18</v>
      </c>
      <c r="H2" s="24"/>
    </row>
    <row r="3" spans="2:13" x14ac:dyDescent="0.25">
      <c r="B3" s="1"/>
      <c r="C3" s="1"/>
      <c r="D3" s="1"/>
    </row>
    <row r="4" spans="2:13" ht="53.25" customHeight="1" x14ac:dyDescent="0.3">
      <c r="B4" s="23" t="s">
        <v>27</v>
      </c>
      <c r="C4" s="23"/>
      <c r="D4" s="23"/>
      <c r="E4" s="23"/>
      <c r="F4" s="23"/>
      <c r="G4" s="23"/>
      <c r="H4" s="23"/>
      <c r="I4" s="11"/>
    </row>
    <row r="5" spans="2:13" ht="16.5" x14ac:dyDescent="0.3">
      <c r="B5" s="1"/>
      <c r="C5" s="1"/>
      <c r="D5" s="1"/>
      <c r="E5" s="11"/>
      <c r="F5" s="11"/>
      <c r="G5" s="21" t="s">
        <v>23</v>
      </c>
      <c r="H5" s="21"/>
      <c r="I5" s="11"/>
    </row>
    <row r="6" spans="2:13" s="9" customFormat="1" ht="22.5" customHeight="1" x14ac:dyDescent="0.3">
      <c r="B6" s="22" t="s">
        <v>0</v>
      </c>
      <c r="C6" s="22"/>
      <c r="D6" s="20" t="s">
        <v>1</v>
      </c>
      <c r="E6" s="20" t="s">
        <v>25</v>
      </c>
      <c r="F6" s="20" t="s">
        <v>26</v>
      </c>
      <c r="G6" s="20" t="s">
        <v>21</v>
      </c>
      <c r="H6" s="20" t="s">
        <v>22</v>
      </c>
      <c r="I6" s="12"/>
    </row>
    <row r="7" spans="2:13" s="9" customFormat="1" ht="25.5" customHeight="1" x14ac:dyDescent="0.3">
      <c r="B7" s="10" t="s">
        <v>2</v>
      </c>
      <c r="C7" s="10" t="s">
        <v>3</v>
      </c>
      <c r="D7" s="20"/>
      <c r="E7" s="20"/>
      <c r="F7" s="20"/>
      <c r="G7" s="20"/>
      <c r="H7" s="20"/>
      <c r="I7" s="12"/>
    </row>
    <row r="8" spans="2:13" ht="26.25" customHeight="1" x14ac:dyDescent="0.3">
      <c r="B8" s="6">
        <v>1049</v>
      </c>
      <c r="C8" s="2"/>
      <c r="D8" s="19" t="s">
        <v>19</v>
      </c>
      <c r="E8" s="19"/>
      <c r="F8" s="19"/>
      <c r="G8" s="19"/>
      <c r="H8" s="19"/>
      <c r="I8" s="11"/>
    </row>
    <row r="9" spans="2:13" ht="49.5" customHeight="1" x14ac:dyDescent="0.3">
      <c r="B9" s="2"/>
      <c r="C9" s="6">
        <v>11001</v>
      </c>
      <c r="D9" s="3" t="s">
        <v>20</v>
      </c>
      <c r="E9" s="16">
        <f t="shared" ref="E9:G9" si="0">+E10+E15</f>
        <v>1220625</v>
      </c>
      <c r="F9" s="16">
        <f t="shared" si="0"/>
        <v>4506383</v>
      </c>
      <c r="G9" s="16">
        <f t="shared" si="0"/>
        <v>9065835</v>
      </c>
      <c r="H9" s="7">
        <f>+H10+H15</f>
        <v>10377048.200000001</v>
      </c>
      <c r="I9" s="13"/>
      <c r="J9" s="8"/>
      <c r="K9" s="8"/>
      <c r="L9" s="8"/>
    </row>
    <row r="10" spans="2:13" ht="34.5" customHeight="1" x14ac:dyDescent="0.3">
      <c r="B10" s="2"/>
      <c r="C10" s="2"/>
      <c r="D10" s="4" t="s">
        <v>4</v>
      </c>
      <c r="E10" s="16">
        <f t="shared" ref="E10:G10" si="1">+E11+E12+E13+E14</f>
        <v>1180282</v>
      </c>
      <c r="F10" s="16">
        <f t="shared" si="1"/>
        <v>4405525</v>
      </c>
      <c r="G10" s="16">
        <f t="shared" si="1"/>
        <v>8904465</v>
      </c>
      <c r="H10" s="7">
        <f>+H11+H12+H13+H14</f>
        <v>10134995.600000001</v>
      </c>
      <c r="I10" s="11"/>
    </row>
    <row r="11" spans="2:13" ht="33.75" customHeight="1" x14ac:dyDescent="0.3">
      <c r="B11" s="2"/>
      <c r="C11" s="2"/>
      <c r="D11" s="5" t="s">
        <v>5</v>
      </c>
      <c r="E11" s="7">
        <v>1010275</v>
      </c>
      <c r="F11" s="7">
        <v>2900525</v>
      </c>
      <c r="G11" s="7">
        <v>4744465</v>
      </c>
      <c r="H11" s="14">
        <v>5380950.4000000004</v>
      </c>
      <c r="I11" s="11"/>
    </row>
    <row r="12" spans="2:13" ht="23.25" customHeight="1" x14ac:dyDescent="0.3">
      <c r="B12" s="2"/>
      <c r="C12" s="2"/>
      <c r="D12" s="5" t="s">
        <v>6</v>
      </c>
      <c r="E12" s="7">
        <v>7</v>
      </c>
      <c r="F12" s="7">
        <v>730000</v>
      </c>
      <c r="G12" s="7">
        <v>3000000</v>
      </c>
      <c r="H12" s="14">
        <v>3254045.2</v>
      </c>
      <c r="I12" s="11"/>
    </row>
    <row r="13" spans="2:13" ht="33.75" customHeight="1" x14ac:dyDescent="0.3">
      <c r="B13" s="2"/>
      <c r="C13" s="2"/>
      <c r="D13" s="5" t="s">
        <v>7</v>
      </c>
      <c r="E13" s="7">
        <v>0</v>
      </c>
      <c r="F13" s="7">
        <v>350000</v>
      </c>
      <c r="G13" s="7">
        <v>480000</v>
      </c>
      <c r="H13" s="14">
        <v>480000</v>
      </c>
      <c r="I13" s="11"/>
    </row>
    <row r="14" spans="2:13" ht="36" customHeight="1" x14ac:dyDescent="0.3">
      <c r="B14" s="2"/>
      <c r="C14" s="2"/>
      <c r="D14" s="5" t="s">
        <v>8</v>
      </c>
      <c r="E14" s="7">
        <v>170000</v>
      </c>
      <c r="F14" s="7">
        <v>425000</v>
      </c>
      <c r="G14" s="7">
        <v>680000</v>
      </c>
      <c r="H14" s="14">
        <v>1020000</v>
      </c>
      <c r="I14" s="11"/>
    </row>
    <row r="15" spans="2:13" ht="34.5" customHeight="1" x14ac:dyDescent="0.25">
      <c r="B15" s="2"/>
      <c r="C15" s="2"/>
      <c r="D15" s="4" t="s">
        <v>9</v>
      </c>
      <c r="E15" s="7">
        <f>SUM(E16:E23)</f>
        <v>40343</v>
      </c>
      <c r="F15" s="7">
        <f>SUM(F16:F23)</f>
        <v>100858</v>
      </c>
      <c r="G15" s="7">
        <f>SUM(G16:G23)</f>
        <v>161370</v>
      </c>
      <c r="H15" s="7">
        <f>SUM(H16:H23)</f>
        <v>242052.6</v>
      </c>
      <c r="I15" s="15"/>
      <c r="J15" s="15"/>
      <c r="K15" s="15"/>
    </row>
    <row r="16" spans="2:13" ht="32.25" customHeight="1" x14ac:dyDescent="0.25">
      <c r="B16" s="2"/>
      <c r="C16" s="2"/>
      <c r="D16" s="5" t="s">
        <v>10</v>
      </c>
      <c r="E16" s="16">
        <v>6040</v>
      </c>
      <c r="F16" s="17">
        <v>15100</v>
      </c>
      <c r="G16" s="17">
        <v>24160</v>
      </c>
      <c r="H16" s="17">
        <v>36239</v>
      </c>
      <c r="I16" s="18"/>
      <c r="J16" s="18"/>
      <c r="K16" s="18"/>
      <c r="L16" s="18"/>
      <c r="M16" s="18"/>
    </row>
    <row r="17" spans="2:13" ht="35.25" customHeight="1" x14ac:dyDescent="0.25">
      <c r="B17" s="2"/>
      <c r="C17" s="2"/>
      <c r="D17" s="5" t="s">
        <v>14</v>
      </c>
      <c r="E17" s="16">
        <v>16577</v>
      </c>
      <c r="F17" s="17">
        <v>41443</v>
      </c>
      <c r="G17" s="17">
        <v>66308</v>
      </c>
      <c r="H17" s="17">
        <v>99461.9</v>
      </c>
      <c r="I17" s="18"/>
      <c r="J17" s="18"/>
      <c r="K17" s="18"/>
      <c r="L17" s="18"/>
      <c r="M17" s="18"/>
    </row>
    <row r="18" spans="2:13" ht="36" customHeight="1" x14ac:dyDescent="0.25">
      <c r="B18" s="2"/>
      <c r="C18" s="2"/>
      <c r="D18" s="5" t="s">
        <v>11</v>
      </c>
      <c r="E18" s="16">
        <v>5340</v>
      </c>
      <c r="F18" s="17">
        <v>13350</v>
      </c>
      <c r="G18" s="17">
        <v>21357</v>
      </c>
      <c r="H18" s="17">
        <v>32035.5</v>
      </c>
      <c r="I18" s="18"/>
      <c r="J18" s="18"/>
      <c r="K18" s="18"/>
      <c r="L18" s="18"/>
      <c r="M18" s="18"/>
    </row>
    <row r="19" spans="2:13" ht="34.5" customHeight="1" x14ac:dyDescent="0.25">
      <c r="B19" s="2"/>
      <c r="C19" s="2"/>
      <c r="D19" s="5" t="s">
        <v>12</v>
      </c>
      <c r="E19" s="16">
        <v>1674</v>
      </c>
      <c r="F19" s="17">
        <v>4185</v>
      </c>
      <c r="G19" s="17">
        <v>6696</v>
      </c>
      <c r="H19" s="17">
        <v>10043.200000000001</v>
      </c>
      <c r="I19" s="15"/>
      <c r="J19" s="15"/>
      <c r="K19" s="15"/>
    </row>
    <row r="20" spans="2:13" ht="48.75" customHeight="1" x14ac:dyDescent="0.25">
      <c r="B20" s="2"/>
      <c r="C20" s="2"/>
      <c r="D20" s="5" t="s">
        <v>15</v>
      </c>
      <c r="E20" s="16">
        <v>2640</v>
      </c>
      <c r="F20" s="16">
        <v>6600</v>
      </c>
      <c r="G20" s="16">
        <v>10560</v>
      </c>
      <c r="H20" s="17">
        <v>15840</v>
      </c>
      <c r="I20" s="15"/>
      <c r="J20" s="15"/>
      <c r="K20" s="15"/>
    </row>
    <row r="21" spans="2:13" ht="44.25" customHeight="1" x14ac:dyDescent="0.25">
      <c r="B21" s="2"/>
      <c r="C21" s="2"/>
      <c r="D21" s="5" t="s">
        <v>16</v>
      </c>
      <c r="E21" s="16">
        <v>2880</v>
      </c>
      <c r="F21" s="16">
        <v>7200</v>
      </c>
      <c r="G21" s="16">
        <v>11520</v>
      </c>
      <c r="H21" s="17">
        <v>17280</v>
      </c>
      <c r="I21" s="15"/>
      <c r="J21" s="15"/>
      <c r="K21" s="15"/>
    </row>
    <row r="22" spans="2:13" ht="48" customHeight="1" x14ac:dyDescent="0.25">
      <c r="B22" s="2"/>
      <c r="C22" s="2"/>
      <c r="D22" s="5" t="s">
        <v>17</v>
      </c>
      <c r="E22" s="16">
        <v>2712</v>
      </c>
      <c r="F22" s="16">
        <v>6780</v>
      </c>
      <c r="G22" s="16">
        <v>10849</v>
      </c>
      <c r="H22" s="17">
        <v>16273</v>
      </c>
      <c r="I22" s="15"/>
      <c r="J22" s="15"/>
      <c r="K22" s="15"/>
    </row>
    <row r="23" spans="2:13" ht="34.5" customHeight="1" x14ac:dyDescent="0.25">
      <c r="B23" s="2"/>
      <c r="C23" s="2"/>
      <c r="D23" s="5" t="s">
        <v>13</v>
      </c>
      <c r="E23" s="16">
        <v>2480</v>
      </c>
      <c r="F23" s="16">
        <v>6200</v>
      </c>
      <c r="G23" s="16">
        <v>9920</v>
      </c>
      <c r="H23" s="17">
        <v>14880</v>
      </c>
      <c r="I23" s="15"/>
      <c r="J23" s="15"/>
      <c r="K23" s="15"/>
    </row>
    <row r="24" spans="2:13" ht="15" customHeight="1" x14ac:dyDescent="0.25">
      <c r="I24" s="15"/>
      <c r="J24" s="15"/>
      <c r="K24" s="15"/>
    </row>
    <row r="25" spans="2:13" ht="15" customHeight="1" x14ac:dyDescent="0.25">
      <c r="E25" s="15"/>
      <c r="F25" s="15"/>
      <c r="G25" s="15"/>
      <c r="I25" s="15"/>
      <c r="J25" s="15"/>
      <c r="K25" s="15"/>
    </row>
    <row r="26" spans="2:13" ht="15" customHeight="1" x14ac:dyDescent="0.25">
      <c r="I26" s="15"/>
      <c r="J26" s="15"/>
      <c r="K26" s="15"/>
    </row>
    <row r="27" spans="2:13" ht="15" customHeight="1" x14ac:dyDescent="0.25">
      <c r="E27" s="15"/>
      <c r="F27" s="15"/>
      <c r="G27" s="15"/>
      <c r="I27" s="15"/>
      <c r="J27" s="15"/>
      <c r="K27" s="15"/>
    </row>
    <row r="28" spans="2:13" ht="15" customHeight="1" x14ac:dyDescent="0.25">
      <c r="I28" s="15"/>
      <c r="J28" s="15"/>
      <c r="K28" s="15"/>
    </row>
    <row r="29" spans="2:13" ht="15" customHeight="1" x14ac:dyDescent="0.25">
      <c r="E29" s="15"/>
      <c r="F29" s="15"/>
      <c r="G29" s="15"/>
      <c r="I29" s="15"/>
      <c r="J29" s="15"/>
      <c r="K29" s="15"/>
    </row>
    <row r="30" spans="2:13" ht="15" customHeight="1" x14ac:dyDescent="0.25">
      <c r="I30" s="15"/>
      <c r="J30" s="15"/>
      <c r="K30" s="15"/>
    </row>
    <row r="31" spans="2:13" ht="15.75" customHeight="1" x14ac:dyDescent="0.25">
      <c r="E31" s="15"/>
      <c r="F31" s="15"/>
      <c r="G31" s="15"/>
      <c r="I31" s="15"/>
      <c r="J31" s="15"/>
      <c r="K31" s="15"/>
    </row>
  </sheetData>
  <mergeCells count="11">
    <mergeCell ref="B6:C6"/>
    <mergeCell ref="D6:D7"/>
    <mergeCell ref="E6:E7"/>
    <mergeCell ref="B4:H4"/>
    <mergeCell ref="G1:H1"/>
    <mergeCell ref="G2:H2"/>
    <mergeCell ref="D8:H8"/>
    <mergeCell ref="F6:F7"/>
    <mergeCell ref="G6:G7"/>
    <mergeCell ref="H6:H7"/>
    <mergeCell ref="G5:H5"/>
  </mergeCells>
  <pageMargins left="0.35433070866141703" right="0.23622047244094499" top="0.55118110236220497" bottom="0.511811023622047" header="0.31496062992126" footer="0.31496062992126"/>
  <pageSetup paperSize="9" scale="65" firstPageNumber="626" orientation="portrait" useFirstPageNumber="1" r:id="rId1"/>
  <headerFooter>
    <oddFooter>&amp;C&amp;P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Աղյուսակ N5 աղյուսակ N5</vt:lpstr>
      <vt:lpstr>'Աղյուսակ N5 աղյուսակ N5'!Print_Area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Armine Vardanyan</cp:lastModifiedBy>
  <cp:lastPrinted>2019-12-27T14:48:58Z</cp:lastPrinted>
  <dcterms:created xsi:type="dcterms:W3CDTF">2018-09-21T09:00:45Z</dcterms:created>
  <dcterms:modified xsi:type="dcterms:W3CDTF">2019-12-27T14:49:03Z</dcterms:modified>
</cp:coreProperties>
</file>